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valdast\Desktop\Mano pirkimai\2025-06-09\1. Ruošiami\Naujas aplankas\Pirkimo dokumentai\"/>
    </mc:Choice>
  </mc:AlternateContent>
  <xr:revisionPtr revIDLastSave="0" documentId="13_ncr:1_{BA41ECEA-897F-4D1C-8F9E-C13E8F1D755E}" xr6:coauthVersionLast="47" xr6:coauthVersionMax="47" xr10:uidLastSave="{00000000-0000-0000-0000-000000000000}"/>
  <bookViews>
    <workbookView xWindow="-120" yWindow="-120" windowWidth="29040" windowHeight="15840" xr2:uid="{0F2F6C3F-57B6-40FB-BFC4-A74EAE283B4D}"/>
  </bookViews>
  <sheets>
    <sheet name="Tech.užd. 3 priedas_vandentiek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1" l="1"/>
  <c r="H12" i="1"/>
  <c r="H11" i="1"/>
  <c r="H10" i="1"/>
  <c r="H9" i="1"/>
  <c r="H18" i="1" l="1"/>
  <c r="H35" i="1" l="1"/>
  <c r="H34" i="1"/>
  <c r="H33" i="1"/>
  <c r="H23" i="1"/>
  <c r="H22" i="1"/>
  <c r="H13" i="1"/>
  <c r="H17" i="1"/>
  <c r="H19" i="1"/>
  <c r="H20" i="1"/>
  <c r="H21" i="1"/>
  <c r="H24" i="1"/>
  <c r="H25" i="1"/>
  <c r="H26" i="1"/>
  <c r="H27" i="1"/>
  <c r="H28" i="1"/>
  <c r="H29" i="1"/>
  <c r="H30" i="1"/>
  <c r="H31" i="1"/>
  <c r="H32" i="1"/>
  <c r="H16" i="1"/>
  <c r="H14" i="1"/>
  <c r="H15" i="1"/>
  <c r="H37" i="1" l="1"/>
  <c r="H38" i="1" l="1"/>
</calcChain>
</file>

<file path=xl/sharedStrings.xml><?xml version="1.0" encoding="utf-8"?>
<sst xmlns="http://schemas.openxmlformats.org/spreadsheetml/2006/main" count="81" uniqueCount="59">
  <si>
    <t>Eil.</t>
  </si>
  <si>
    <t>Nr.</t>
  </si>
  <si>
    <t>Pavadinimas</t>
  </si>
  <si>
    <t>Mato vnt.</t>
  </si>
  <si>
    <t>Kiekis</t>
  </si>
  <si>
    <t>m</t>
  </si>
  <si>
    <t>SĄNAUDŲ KIEKIŲ ŽINIARAŠTIS</t>
  </si>
  <si>
    <t>Kaina Eur be PVM</t>
  </si>
  <si>
    <t>Suma Eur be PVM</t>
  </si>
  <si>
    <t>Iš viso pagal žiniaraštį Eur be PVM</t>
  </si>
  <si>
    <t>Iš viso pagal žiniaraštį Eur su PVM</t>
  </si>
  <si>
    <t>PVM 21%</t>
  </si>
  <si>
    <t>(parašas)</t>
  </si>
  <si>
    <t>Rangovo pareigų pavadinimas:</t>
  </si>
  <si>
    <t>Vardas, pavardė:</t>
  </si>
  <si>
    <t>1.</t>
  </si>
  <si>
    <t>2.</t>
  </si>
  <si>
    <t>3.</t>
  </si>
  <si>
    <t>4.</t>
  </si>
  <si>
    <t>5.</t>
  </si>
  <si>
    <t>6.</t>
  </si>
  <si>
    <t>7.</t>
  </si>
  <si>
    <t>8.</t>
  </si>
  <si>
    <t>9.</t>
  </si>
  <si>
    <r>
      <rPr>
        <b/>
        <sz val="11"/>
        <color theme="1"/>
        <rFont val="Times New Roman"/>
        <family val="1"/>
        <charset val="186"/>
      </rPr>
      <t>PASTABOS</t>
    </r>
    <r>
      <rPr>
        <sz val="11"/>
        <color theme="1"/>
        <rFont val="Times New Roman"/>
        <family val="1"/>
        <charset val="186"/>
      </rPr>
      <t>:</t>
    </r>
  </si>
  <si>
    <t>Privaloma užpildyti visas žiniaraščių eilutes, esant reikalui papildant žiniaraštyje nenurodytais, bet Užsakovo reikalavimuose reikalaujamais ar Rangovo nuomone reikalingais, darbais. Jei dėl Rangovo siūlymo specifikos atskiros eilutės kaina negali būti nurodyta, turi būti pateikta nuoroda į kitas kainas, kurios įvertina nurodytus darbus.</t>
  </si>
  <si>
    <t>Elektrinio krautuvo prijungimo prie įmonės skirstomųjų tinklų įrengimas</t>
  </si>
  <si>
    <t>Tranšėjos vienam kabeliui kasimas rankiniu būdu (įskaitant ir esamo kabelio atkasimą)</t>
  </si>
  <si>
    <t>D110 mm HDPE vamzdžių paklojimas atviru būdu</t>
  </si>
  <si>
    <t>D110 mm PE vamzdžių paklojimas uždaru būdu</t>
  </si>
  <si>
    <r>
      <t>Kabelių 4x150/4x185 mm</t>
    </r>
    <r>
      <rPr>
        <sz val="11"/>
        <color theme="1"/>
        <rFont val="Aptos Narrow"/>
        <family val="2"/>
      </rPr>
      <t>²</t>
    </r>
    <r>
      <rPr>
        <sz val="11"/>
        <color theme="1"/>
        <rFont val="Times New Roman"/>
        <family val="1"/>
        <charset val="186"/>
      </rPr>
      <t xml:space="preserve"> įvėrimas į paklotus vamzdžius</t>
    </r>
  </si>
  <si>
    <t>Kalbelinių kopėčių montavimas prie statybinių konstrukcijų</t>
  </si>
  <si>
    <t>Kabelio montavimas prie kab. konstrukcijų</t>
  </si>
  <si>
    <t xml:space="preserve">Kabelio montavimas spintose </t>
  </si>
  <si>
    <t>Kabelio uždengimas signaline juosta</t>
  </si>
  <si>
    <t>Galinės movos 4x150/4x185 mm² kabeliui montavimas</t>
  </si>
  <si>
    <t>vnt.</t>
  </si>
  <si>
    <r>
      <t>Jungiamosios movos 4x185 mm</t>
    </r>
    <r>
      <rPr>
        <sz val="11"/>
        <color theme="1"/>
        <rFont val="Aptos Narrow"/>
        <family val="2"/>
      </rPr>
      <t>²</t>
    </r>
    <r>
      <rPr>
        <sz val="9.9"/>
        <color theme="1"/>
        <rFont val="Times New Roman"/>
        <family val="1"/>
        <charset val="186"/>
      </rPr>
      <t xml:space="preserve"> kabeliams montvimas</t>
    </r>
  </si>
  <si>
    <t>Kabelio apsaugos įrengimas</t>
  </si>
  <si>
    <t>Tranšejos užpylimas rankiniu būdu</t>
  </si>
  <si>
    <t>Grunto sluoksnio sutankinimas</t>
  </si>
  <si>
    <r>
      <t>m</t>
    </r>
    <r>
      <rPr>
        <sz val="11"/>
        <color theme="1"/>
        <rFont val="Aptos Narrow"/>
        <family val="2"/>
      </rPr>
      <t>³</t>
    </r>
  </si>
  <si>
    <t>Tranšejos planiravimas išlyginimas rankiniu būdu</t>
  </si>
  <si>
    <r>
      <t>m</t>
    </r>
    <r>
      <rPr>
        <sz val="11"/>
        <color theme="1"/>
        <rFont val="Aptos Narrow"/>
        <family val="2"/>
      </rPr>
      <t>²</t>
    </r>
  </si>
  <si>
    <t>Skylių iškirtimas pastato sienoje ir užtaisymas pratiesus kabelį</t>
  </si>
  <si>
    <t>D75mm PVC vanzdžio montavimas prie sienos</t>
  </si>
  <si>
    <r>
      <t>1x70mm</t>
    </r>
    <r>
      <rPr>
        <sz val="11"/>
        <color theme="1"/>
        <rFont val="Aptos Narrow"/>
        <family val="2"/>
      </rPr>
      <t>²</t>
    </r>
    <r>
      <rPr>
        <sz val="9.9"/>
        <color theme="1"/>
        <rFont val="Times New Roman"/>
        <family val="1"/>
        <charset val="186"/>
      </rPr>
      <t xml:space="preserve"> laidų įvėrimas į Paklotus PVC vamzdžius</t>
    </r>
  </si>
  <si>
    <r>
      <t>Kabelio gyslų 70/150/185 mm</t>
    </r>
    <r>
      <rPr>
        <sz val="11"/>
        <color theme="1"/>
        <rFont val="Aptos Narrow"/>
        <family val="2"/>
      </rPr>
      <t>²</t>
    </r>
    <r>
      <rPr>
        <sz val="9.9"/>
        <color theme="1"/>
        <rFont val="Times New Roman"/>
        <family val="1"/>
        <charset val="186"/>
      </rPr>
      <t xml:space="preserve"> prijungimas prie aparatinių gnybtų</t>
    </r>
  </si>
  <si>
    <t>Kabelinės spintos su pamatu pastatymas</t>
  </si>
  <si>
    <t>Įvadinio skydo montavimas prie mūro sienos</t>
  </si>
  <si>
    <t>Įvadinio skydo prijungimas prie esamo įžeminimo kontūro</t>
  </si>
  <si>
    <t>Įžeminimo kontūro įrengimas prie KS</t>
  </si>
  <si>
    <t>Saugiklių NH-1/250A sumontavimas</t>
  </si>
  <si>
    <t>Kabelio izoliacijos varžos matavimas</t>
  </si>
  <si>
    <t>Įžeminimo konūro varžos matavimas</t>
  </si>
  <si>
    <t>Projektavimo darbai</t>
  </si>
  <si>
    <t>€</t>
  </si>
  <si>
    <t>Kabelio geodezinis pririšimas ir trasos nužymėjimas</t>
  </si>
  <si>
    <t>Techninės užduoties 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</si>
</sst>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b/>
      <sz val="12"/>
      <color theme="1"/>
      <name val="Times New Roman"/>
      <family val="1"/>
      <charset val="186"/>
    </font>
    <font>
      <b/>
      <sz val="16"/>
      <color theme="1"/>
      <name val="Times New Roman"/>
      <family val="1"/>
      <charset val="186"/>
    </font>
    <font>
      <b/>
      <i/>
      <sz val="11"/>
      <color theme="1"/>
      <name val="Times New Roman"/>
      <family val="1"/>
      <charset val="186"/>
    </font>
    <font>
      <i/>
      <sz val="11"/>
      <color theme="1"/>
      <name val="Times New Roman"/>
      <family val="1"/>
      <charset val="186"/>
    </font>
    <font>
      <sz val="12"/>
      <color theme="1"/>
      <name val="Times New Roman"/>
      <family val="1"/>
      <charset val="186"/>
    </font>
    <font>
      <sz val="8"/>
      <name val="Calibri"/>
      <family val="2"/>
      <charset val="186"/>
      <scheme val="minor"/>
    </font>
    <font>
      <b/>
      <i/>
      <sz val="12"/>
      <color theme="1"/>
      <name val="Times New Roman"/>
      <family val="1"/>
      <charset val="186"/>
    </font>
    <font>
      <sz val="11"/>
      <color theme="1"/>
      <name val="Aptos Narrow"/>
      <family val="2"/>
    </font>
    <font>
      <sz val="9.9"/>
      <color theme="1"/>
      <name val="Times New Roman"/>
      <family val="1"/>
      <charset val="186"/>
    </font>
    <font>
      <sz val="14"/>
      <color theme="1"/>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0" xfId="0" applyFont="1" applyFill="1" applyBorder="1"/>
    <xf numFmtId="0" fontId="2" fillId="2" borderId="3" xfId="0" applyFont="1" applyFill="1" applyBorder="1"/>
    <xf numFmtId="0" fontId="2" fillId="2" borderId="0" xfId="0" applyFont="1" applyFill="1"/>
    <xf numFmtId="0" fontId="3" fillId="2" borderId="2" xfId="0" applyFont="1" applyFill="1" applyBorder="1" applyAlignment="1">
      <alignment horizontal="center" vertical="center" wrapText="1"/>
    </xf>
    <xf numFmtId="0" fontId="6" fillId="2" borderId="0" xfId="0" applyFont="1" applyFill="1" applyAlignment="1">
      <alignment horizont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2" borderId="8" xfId="0" applyFont="1" applyFill="1" applyBorder="1"/>
    <xf numFmtId="2" fontId="2" fillId="0" borderId="9" xfId="0" applyNumberFormat="1" applyFont="1" applyBorder="1" applyAlignment="1">
      <alignment horizontal="center" vertical="center"/>
    </xf>
    <xf numFmtId="0" fontId="2" fillId="2" borderId="1" xfId="0" applyFont="1" applyFill="1" applyBorder="1" applyAlignment="1">
      <alignment vertical="top" wrapText="1"/>
    </xf>
    <xf numFmtId="0" fontId="2" fillId="2" borderId="10" xfId="0" applyFont="1" applyFill="1" applyBorder="1" applyAlignment="1">
      <alignment vertical="top" wrapText="1"/>
    </xf>
    <xf numFmtId="0" fontId="2" fillId="2" borderId="3" xfId="0" applyFont="1" applyFill="1" applyBorder="1" applyAlignment="1">
      <alignment vertical="top" wrapText="1"/>
    </xf>
    <xf numFmtId="0" fontId="7" fillId="2" borderId="1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0" xfId="0" applyFont="1" applyFill="1" applyAlignment="1">
      <alignment horizontal="center"/>
    </xf>
    <xf numFmtId="0" fontId="2" fillId="2" borderId="0" xfId="0" applyFont="1" applyFill="1" applyAlignment="1">
      <alignment horizontal="left" wrapText="1"/>
    </xf>
    <xf numFmtId="0" fontId="2" fillId="2" borderId="1" xfId="0" applyFont="1" applyFill="1" applyBorder="1" applyAlignment="1">
      <alignment horizontal="center" vertical="top"/>
    </xf>
    <xf numFmtId="0" fontId="2" fillId="2" borderId="5" xfId="0" applyFont="1" applyFill="1" applyBorder="1" applyAlignment="1">
      <alignment horizontal="center" vertical="top"/>
    </xf>
    <xf numFmtId="0" fontId="2" fillId="2" borderId="4" xfId="0" applyFont="1" applyFill="1" applyBorder="1" applyAlignment="1">
      <alignment horizontal="center" vertical="top"/>
    </xf>
    <xf numFmtId="0" fontId="2" fillId="2" borderId="0" xfId="0" applyFont="1" applyFill="1" applyAlignment="1">
      <alignment horizontal="center" wrapText="1"/>
    </xf>
    <xf numFmtId="0" fontId="2" fillId="0" borderId="0" xfId="0" applyFont="1" applyAlignment="1">
      <alignment horizontal="center"/>
    </xf>
    <xf numFmtId="0" fontId="7" fillId="2" borderId="1" xfId="0" applyFont="1" applyFill="1" applyBorder="1" applyAlignment="1">
      <alignment horizontal="center" vertical="top"/>
    </xf>
    <xf numFmtId="2" fontId="2" fillId="2" borderId="9" xfId="0" applyNumberFormat="1" applyFont="1" applyFill="1" applyBorder="1" applyAlignment="1">
      <alignment horizontal="center"/>
    </xf>
    <xf numFmtId="2" fontId="2" fillId="2" borderId="1" xfId="0" applyNumberFormat="1" applyFont="1" applyFill="1" applyBorder="1" applyAlignment="1">
      <alignment horizontal="center"/>
    </xf>
    <xf numFmtId="2" fontId="2" fillId="2" borderId="6" xfId="0" applyNumberFormat="1" applyFont="1" applyFill="1" applyBorder="1" applyAlignment="1">
      <alignment horizontal="center"/>
    </xf>
    <xf numFmtId="0" fontId="2" fillId="2" borderId="6" xfId="0" applyFont="1" applyFill="1" applyBorder="1" applyAlignment="1">
      <alignment horizontal="center" vertical="top"/>
    </xf>
    <xf numFmtId="0" fontId="10" fillId="2" borderId="1" xfId="0" applyFont="1" applyFill="1" applyBorder="1" applyAlignment="1">
      <alignment horizontal="center" vertical="top"/>
    </xf>
    <xf numFmtId="0" fontId="2" fillId="2" borderId="7" xfId="0" applyFont="1" applyFill="1" applyBorder="1" applyAlignment="1">
      <alignment horizontal="center"/>
    </xf>
    <xf numFmtId="0" fontId="1" fillId="2" borderId="7" xfId="0" applyFont="1" applyFill="1" applyBorder="1" applyAlignment="1">
      <alignment horizontal="right"/>
    </xf>
    <xf numFmtId="0" fontId="1" fillId="2" borderId="4" xfId="0" applyFont="1" applyFill="1" applyBorder="1" applyAlignment="1">
      <alignment horizontal="right"/>
    </xf>
    <xf numFmtId="0" fontId="5" fillId="2" borderId="11" xfId="0" applyFont="1" applyFill="1" applyBorder="1" applyAlignment="1">
      <alignment horizontal="right"/>
    </xf>
    <xf numFmtId="0" fontId="1" fillId="2" borderId="11" xfId="0" applyFont="1" applyFill="1" applyBorder="1" applyAlignment="1">
      <alignment horizontal="right"/>
    </xf>
    <xf numFmtId="0" fontId="1" fillId="2" borderId="5" xfId="0" applyFont="1" applyFill="1" applyBorder="1" applyAlignment="1">
      <alignment horizontal="right"/>
    </xf>
    <xf numFmtId="0" fontId="1" fillId="2" borderId="0" xfId="0" applyFont="1" applyFill="1" applyAlignment="1">
      <alignment horizontal="left" wrapText="1"/>
    </xf>
    <xf numFmtId="0" fontId="9" fillId="2" borderId="0" xfId="0" applyFont="1" applyFill="1" applyAlignment="1">
      <alignment horizontal="right"/>
    </xf>
    <xf numFmtId="0" fontId="1" fillId="2" borderId="0" xfId="0" applyFont="1" applyFill="1" applyAlignment="1">
      <alignment horizontal="right"/>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center" wrapText="1"/>
    </xf>
    <xf numFmtId="0" fontId="3" fillId="2" borderId="6" xfId="0" applyFont="1" applyFill="1" applyBorder="1" applyAlignment="1">
      <alignment horizontal="center" wrapText="1"/>
    </xf>
    <xf numFmtId="0" fontId="12" fillId="2" borderId="0" xfId="0" applyFont="1" applyFill="1" applyAlignment="1">
      <alignment horizontal="center" vertical="center" wrapText="1"/>
    </xf>
    <xf numFmtId="0" fontId="4" fillId="2" borderId="0" xfId="0" applyFont="1" applyFill="1" applyAlignment="1">
      <alignment horizontal="center" vertical="center"/>
    </xf>
    <xf numFmtId="2" fontId="2" fillId="0" borderId="5" xfId="0" applyNumberFormat="1"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AC576-F388-4ECC-8D82-725A6D03152B}">
  <sheetPr>
    <pageSetUpPr fitToPage="1"/>
  </sheetPr>
  <dimension ref="C2:H50"/>
  <sheetViews>
    <sheetView tabSelected="1" topLeftCell="B1" zoomScale="90" zoomScaleNormal="90" workbookViewId="0">
      <selection activeCell="J4" sqref="J4"/>
    </sheetView>
  </sheetViews>
  <sheetFormatPr defaultRowHeight="15" x14ac:dyDescent="0.25"/>
  <cols>
    <col min="1" max="2" width="9.140625" style="1"/>
    <col min="3" max="3" width="9.140625" style="1" customWidth="1"/>
    <col min="4" max="4" width="67.140625" style="1" customWidth="1"/>
    <col min="5" max="5" width="9.140625" style="1"/>
    <col min="6" max="6" width="12.7109375" style="26" customWidth="1"/>
    <col min="7" max="7" width="16.140625" style="26" customWidth="1"/>
    <col min="8" max="8" width="16.140625" style="1" customWidth="1"/>
    <col min="9" max="16384" width="9.140625" style="1"/>
  </cols>
  <sheetData>
    <row r="2" spans="3:8" ht="15.75" x14ac:dyDescent="0.25">
      <c r="C2" s="7"/>
      <c r="D2" s="40" t="s">
        <v>58</v>
      </c>
      <c r="E2" s="41"/>
      <c r="F2" s="41"/>
      <c r="G2" s="41"/>
      <c r="H2" s="41"/>
    </row>
    <row r="3" spans="3:8" x14ac:dyDescent="0.25">
      <c r="C3" s="7"/>
      <c r="D3" s="7"/>
      <c r="E3" s="7"/>
      <c r="F3" s="20"/>
      <c r="G3" s="20"/>
      <c r="H3" s="7"/>
    </row>
    <row r="4" spans="3:8" ht="34.5" customHeight="1" x14ac:dyDescent="0.25">
      <c r="C4" s="46" t="s">
        <v>26</v>
      </c>
      <c r="D4" s="46"/>
      <c r="E4" s="46"/>
      <c r="F4" s="46"/>
      <c r="G4" s="46"/>
      <c r="H4" s="46"/>
    </row>
    <row r="5" spans="3:8" ht="20.25" customHeight="1" x14ac:dyDescent="0.25">
      <c r="C5" s="47" t="s">
        <v>6</v>
      </c>
      <c r="D5" s="47"/>
      <c r="E5" s="47"/>
      <c r="F5" s="47"/>
      <c r="G5" s="47"/>
      <c r="H5" s="47"/>
    </row>
    <row r="6" spans="3:8" ht="15.75" thickBot="1" x14ac:dyDescent="0.3">
      <c r="C6" s="7"/>
      <c r="D6" s="7"/>
      <c r="E6" s="7"/>
      <c r="F6" s="20"/>
      <c r="G6" s="20"/>
      <c r="H6" s="7"/>
    </row>
    <row r="7" spans="3:8" ht="15" customHeight="1" x14ac:dyDescent="0.25">
      <c r="C7" s="8" t="s">
        <v>0</v>
      </c>
      <c r="D7" s="42" t="s">
        <v>2</v>
      </c>
      <c r="E7" s="42" t="s">
        <v>3</v>
      </c>
      <c r="F7" s="42" t="s">
        <v>4</v>
      </c>
      <c r="G7" s="42" t="s">
        <v>7</v>
      </c>
      <c r="H7" s="44" t="s">
        <v>8</v>
      </c>
    </row>
    <row r="8" spans="3:8" ht="16.5" thickBot="1" x14ac:dyDescent="0.3">
      <c r="C8" s="19" t="s">
        <v>1</v>
      </c>
      <c r="D8" s="43"/>
      <c r="E8" s="43"/>
      <c r="F8" s="43"/>
      <c r="G8" s="43"/>
      <c r="H8" s="45"/>
    </row>
    <row r="9" spans="3:8" ht="30.75" thickBot="1" x14ac:dyDescent="0.3">
      <c r="C9" s="18" t="s">
        <v>15</v>
      </c>
      <c r="D9" s="49" t="s">
        <v>27</v>
      </c>
      <c r="E9" s="50" t="s">
        <v>5</v>
      </c>
      <c r="F9" s="2">
        <v>15</v>
      </c>
      <c r="G9" s="12"/>
      <c r="H9" s="48">
        <f>F9*G9</f>
        <v>0</v>
      </c>
    </row>
    <row r="10" spans="3:8" ht="16.5" customHeight="1" thickBot="1" x14ac:dyDescent="0.3">
      <c r="C10" s="4" t="s">
        <v>16</v>
      </c>
      <c r="D10" s="15" t="s">
        <v>28</v>
      </c>
      <c r="E10" s="27" t="s">
        <v>5</v>
      </c>
      <c r="F10" s="22">
        <v>13</v>
      </c>
      <c r="G10" s="10"/>
      <c r="H10" s="14">
        <f>F10*G10</f>
        <v>0</v>
      </c>
    </row>
    <row r="11" spans="3:8" ht="16.5" thickBot="1" x14ac:dyDescent="0.3">
      <c r="C11" s="4" t="s">
        <v>17</v>
      </c>
      <c r="D11" s="16" t="s">
        <v>29</v>
      </c>
      <c r="E11" s="27" t="s">
        <v>5</v>
      </c>
      <c r="F11" s="23">
        <v>90</v>
      </c>
      <c r="G11" s="11"/>
      <c r="H11" s="14">
        <f>F11*G11</f>
        <v>0</v>
      </c>
    </row>
    <row r="12" spans="3:8" ht="16.5" thickBot="1" x14ac:dyDescent="0.3">
      <c r="C12" s="4" t="s">
        <v>18</v>
      </c>
      <c r="D12" s="16" t="s">
        <v>30</v>
      </c>
      <c r="E12" s="27" t="s">
        <v>5</v>
      </c>
      <c r="F12" s="23">
        <v>103</v>
      </c>
      <c r="G12" s="11"/>
      <c r="H12" s="14">
        <f>F12*G12</f>
        <v>0</v>
      </c>
    </row>
    <row r="13" spans="3:8" ht="16.5" thickBot="1" x14ac:dyDescent="0.3">
      <c r="C13" s="4" t="s">
        <v>19</v>
      </c>
      <c r="D13" s="17" t="s">
        <v>31</v>
      </c>
      <c r="E13" s="27" t="s">
        <v>5</v>
      </c>
      <c r="F13" s="24">
        <v>82</v>
      </c>
      <c r="G13" s="11"/>
      <c r="H13" s="14">
        <f>F13*G13</f>
        <v>0</v>
      </c>
    </row>
    <row r="14" spans="3:8" ht="16.5" thickBot="1" x14ac:dyDescent="0.3">
      <c r="C14" s="4" t="s">
        <v>20</v>
      </c>
      <c r="D14" s="16" t="s">
        <v>32</v>
      </c>
      <c r="E14" s="27" t="s">
        <v>5</v>
      </c>
      <c r="F14" s="23">
        <v>82</v>
      </c>
      <c r="G14" s="11"/>
      <c r="H14" s="14">
        <f t="shared" ref="H14:H35" si="0">F14*G14</f>
        <v>0</v>
      </c>
    </row>
    <row r="15" spans="3:8" ht="16.5" thickBot="1" x14ac:dyDescent="0.3">
      <c r="C15" s="4" t="s">
        <v>21</v>
      </c>
      <c r="D15" s="16" t="s">
        <v>33</v>
      </c>
      <c r="E15" s="27" t="s">
        <v>5</v>
      </c>
      <c r="F15" s="23">
        <v>3</v>
      </c>
      <c r="G15" s="11"/>
      <c r="H15" s="14">
        <f t="shared" si="0"/>
        <v>0</v>
      </c>
    </row>
    <row r="16" spans="3:8" ht="16.5" thickBot="1" x14ac:dyDescent="0.3">
      <c r="C16" s="4" t="s">
        <v>22</v>
      </c>
      <c r="D16" s="16" t="s">
        <v>34</v>
      </c>
      <c r="E16" s="27" t="s">
        <v>5</v>
      </c>
      <c r="F16" s="23">
        <v>13</v>
      </c>
      <c r="G16" s="11"/>
      <c r="H16" s="14">
        <f t="shared" si="0"/>
        <v>0</v>
      </c>
    </row>
    <row r="17" spans="3:8" ht="16.5" thickBot="1" x14ac:dyDescent="0.3">
      <c r="C17" s="4" t="s">
        <v>23</v>
      </c>
      <c r="D17" s="16" t="s">
        <v>35</v>
      </c>
      <c r="E17" s="27" t="s">
        <v>36</v>
      </c>
      <c r="F17" s="23">
        <v>3</v>
      </c>
      <c r="G17" s="11"/>
      <c r="H17" s="14">
        <f t="shared" si="0"/>
        <v>0</v>
      </c>
    </row>
    <row r="18" spans="3:8" ht="15.75" thickBot="1" x14ac:dyDescent="0.3">
      <c r="C18" s="4">
        <v>10</v>
      </c>
      <c r="D18" s="16" t="s">
        <v>37</v>
      </c>
      <c r="E18" s="22" t="s">
        <v>36</v>
      </c>
      <c r="F18" s="23">
        <v>1</v>
      </c>
      <c r="G18" s="11"/>
      <c r="H18" s="14">
        <f>F18*G18</f>
        <v>0</v>
      </c>
    </row>
    <row r="19" spans="3:8" ht="15.75" thickBot="1" x14ac:dyDescent="0.3">
      <c r="C19" s="4">
        <v>11</v>
      </c>
      <c r="D19" s="16" t="s">
        <v>38</v>
      </c>
      <c r="E19" s="22" t="s">
        <v>36</v>
      </c>
      <c r="F19" s="23">
        <v>1</v>
      </c>
      <c r="G19" s="11"/>
      <c r="H19" s="14">
        <f t="shared" si="0"/>
        <v>0</v>
      </c>
    </row>
    <row r="20" spans="3:8" ht="15.75" thickBot="1" x14ac:dyDescent="0.3">
      <c r="C20" s="4">
        <v>12</v>
      </c>
      <c r="D20" s="16" t="s">
        <v>39</v>
      </c>
      <c r="E20" s="22" t="s">
        <v>5</v>
      </c>
      <c r="F20" s="23">
        <v>13</v>
      </c>
      <c r="G20" s="11"/>
      <c r="H20" s="14">
        <f t="shared" si="0"/>
        <v>0</v>
      </c>
    </row>
    <row r="21" spans="3:8" ht="15.75" thickBot="1" x14ac:dyDescent="0.3">
      <c r="C21" s="4">
        <v>13</v>
      </c>
      <c r="D21" s="16" t="s">
        <v>40</v>
      </c>
      <c r="E21" s="31" t="s">
        <v>41</v>
      </c>
      <c r="F21" s="24">
        <v>8</v>
      </c>
      <c r="G21" s="11"/>
      <c r="H21" s="14">
        <f t="shared" si="0"/>
        <v>0</v>
      </c>
    </row>
    <row r="22" spans="3:8" ht="15.75" thickBot="1" x14ac:dyDescent="0.3">
      <c r="C22" s="4">
        <v>14</v>
      </c>
      <c r="D22" s="16" t="s">
        <v>42</v>
      </c>
      <c r="E22" s="31" t="s">
        <v>43</v>
      </c>
      <c r="F22" s="24">
        <v>15</v>
      </c>
      <c r="G22" s="11"/>
      <c r="H22" s="14">
        <f t="shared" si="0"/>
        <v>0</v>
      </c>
    </row>
    <row r="23" spans="3:8" ht="15.75" thickBot="1" x14ac:dyDescent="0.3">
      <c r="C23" s="4">
        <v>15</v>
      </c>
      <c r="D23" s="16" t="s">
        <v>44</v>
      </c>
      <c r="E23" s="31" t="s">
        <v>36</v>
      </c>
      <c r="F23" s="24">
        <v>1</v>
      </c>
      <c r="G23" s="11"/>
      <c r="H23" s="14">
        <f t="shared" si="0"/>
        <v>0</v>
      </c>
    </row>
    <row r="24" spans="3:8" ht="15.75" thickBot="1" x14ac:dyDescent="0.3">
      <c r="C24" s="4">
        <v>16</v>
      </c>
      <c r="D24" s="16" t="s">
        <v>45</v>
      </c>
      <c r="E24" s="22" t="s">
        <v>36</v>
      </c>
      <c r="F24" s="23">
        <v>12</v>
      </c>
      <c r="G24" s="11"/>
      <c r="H24" s="14">
        <f t="shared" si="0"/>
        <v>0</v>
      </c>
    </row>
    <row r="25" spans="3:8" ht="15.75" thickBot="1" x14ac:dyDescent="0.3">
      <c r="C25" s="4">
        <v>17</v>
      </c>
      <c r="D25" s="16" t="s">
        <v>46</v>
      </c>
      <c r="E25" s="22" t="s">
        <v>5</v>
      </c>
      <c r="F25" s="23">
        <v>75</v>
      </c>
      <c r="G25" s="12"/>
      <c r="H25" s="14">
        <f t="shared" si="0"/>
        <v>0</v>
      </c>
    </row>
    <row r="26" spans="3:8" ht="15.75" thickBot="1" x14ac:dyDescent="0.3">
      <c r="C26" s="2">
        <v>18</v>
      </c>
      <c r="D26" s="15" t="s">
        <v>47</v>
      </c>
      <c r="E26" s="22" t="s">
        <v>36</v>
      </c>
      <c r="F26" s="22">
        <v>21</v>
      </c>
      <c r="G26" s="11"/>
      <c r="H26" s="14">
        <f t="shared" si="0"/>
        <v>0</v>
      </c>
    </row>
    <row r="27" spans="3:8" ht="15.75" thickBot="1" x14ac:dyDescent="0.3">
      <c r="C27" s="2">
        <v>19</v>
      </c>
      <c r="D27" s="15" t="s">
        <v>48</v>
      </c>
      <c r="E27" s="22" t="s">
        <v>36</v>
      </c>
      <c r="F27" s="22">
        <v>1</v>
      </c>
      <c r="G27" s="11"/>
      <c r="H27" s="14">
        <f t="shared" si="0"/>
        <v>0</v>
      </c>
    </row>
    <row r="28" spans="3:8" ht="16.5" customHeight="1" thickBot="1" x14ac:dyDescent="0.3">
      <c r="C28" s="2">
        <v>20</v>
      </c>
      <c r="D28" s="15" t="s">
        <v>49</v>
      </c>
      <c r="E28" s="22" t="s">
        <v>36</v>
      </c>
      <c r="F28" s="22">
        <v>1</v>
      </c>
      <c r="G28" s="10"/>
      <c r="H28" s="14">
        <f t="shared" si="0"/>
        <v>0</v>
      </c>
    </row>
    <row r="29" spans="3:8" ht="15.75" thickBot="1" x14ac:dyDescent="0.3">
      <c r="C29" s="3">
        <v>21</v>
      </c>
      <c r="D29" s="15" t="s">
        <v>50</v>
      </c>
      <c r="E29" s="22" t="s">
        <v>36</v>
      </c>
      <c r="F29" s="22">
        <v>1</v>
      </c>
      <c r="G29" s="11"/>
      <c r="H29" s="14">
        <f t="shared" si="0"/>
        <v>0</v>
      </c>
    </row>
    <row r="30" spans="3:8" ht="15.75" thickBot="1" x14ac:dyDescent="0.3">
      <c r="C30" s="2">
        <v>22</v>
      </c>
      <c r="D30" s="15" t="s">
        <v>51</v>
      </c>
      <c r="E30" s="22" t="s">
        <v>36</v>
      </c>
      <c r="F30" s="22">
        <v>1</v>
      </c>
      <c r="G30" s="11"/>
      <c r="H30" s="14">
        <f t="shared" si="0"/>
        <v>0</v>
      </c>
    </row>
    <row r="31" spans="3:8" ht="15.75" thickBot="1" x14ac:dyDescent="0.3">
      <c r="C31" s="2">
        <v>23</v>
      </c>
      <c r="D31" s="15" t="s">
        <v>52</v>
      </c>
      <c r="E31" s="22" t="s">
        <v>36</v>
      </c>
      <c r="F31" s="22">
        <v>3</v>
      </c>
      <c r="G31" s="11"/>
      <c r="H31" s="14">
        <f t="shared" si="0"/>
        <v>0</v>
      </c>
    </row>
    <row r="32" spans="3:8" ht="15.75" thickBot="1" x14ac:dyDescent="0.3">
      <c r="C32" s="2">
        <v>24</v>
      </c>
      <c r="D32" s="15" t="s">
        <v>53</v>
      </c>
      <c r="E32" s="22" t="s">
        <v>36</v>
      </c>
      <c r="F32" s="22">
        <v>3</v>
      </c>
      <c r="G32" s="11"/>
      <c r="H32" s="14">
        <f t="shared" si="0"/>
        <v>0</v>
      </c>
    </row>
    <row r="33" spans="3:8" ht="15.75" thickBot="1" x14ac:dyDescent="0.3">
      <c r="C33" s="2">
        <v>25</v>
      </c>
      <c r="D33" s="15" t="s">
        <v>54</v>
      </c>
      <c r="E33" s="22" t="s">
        <v>36</v>
      </c>
      <c r="F33" s="22">
        <v>2</v>
      </c>
      <c r="G33" s="11"/>
      <c r="H33" s="14">
        <f t="shared" si="0"/>
        <v>0</v>
      </c>
    </row>
    <row r="34" spans="3:8" ht="15.75" thickBot="1" x14ac:dyDescent="0.3">
      <c r="C34" s="2">
        <v>26</v>
      </c>
      <c r="D34" s="15" t="s">
        <v>55</v>
      </c>
      <c r="E34" s="32" t="s">
        <v>56</v>
      </c>
      <c r="F34" s="22">
        <v>700</v>
      </c>
      <c r="G34" s="11"/>
      <c r="H34" s="14">
        <f t="shared" si="0"/>
        <v>0</v>
      </c>
    </row>
    <row r="35" spans="3:8" ht="15.75" thickBot="1" x14ac:dyDescent="0.3">
      <c r="C35" s="2">
        <v>27</v>
      </c>
      <c r="D35" s="15" t="s">
        <v>57</v>
      </c>
      <c r="E35" s="22" t="s">
        <v>36</v>
      </c>
      <c r="F35" s="22">
        <v>1</v>
      </c>
      <c r="G35" s="11"/>
      <c r="H35" s="14">
        <f t="shared" si="0"/>
        <v>0</v>
      </c>
    </row>
    <row r="36" spans="3:8" ht="15.75" thickBot="1" x14ac:dyDescent="0.3">
      <c r="C36" s="13"/>
      <c r="D36" s="34" t="s">
        <v>9</v>
      </c>
      <c r="E36" s="34"/>
      <c r="F36" s="34"/>
      <c r="G36" s="35"/>
      <c r="H36" s="28">
        <f xml:space="preserve"> SUM(H9:H35)</f>
        <v>0</v>
      </c>
    </row>
    <row r="37" spans="3:8" ht="15.75" thickBot="1" x14ac:dyDescent="0.3">
      <c r="C37" s="5"/>
      <c r="D37" s="36" t="s">
        <v>11</v>
      </c>
      <c r="E37" s="37"/>
      <c r="F37" s="37"/>
      <c r="G37" s="38"/>
      <c r="H37" s="29">
        <f>H36*0.21</f>
        <v>0</v>
      </c>
    </row>
    <row r="38" spans="3:8" ht="15.75" thickBot="1" x14ac:dyDescent="0.3">
      <c r="C38" s="6"/>
      <c r="D38" s="37" t="s">
        <v>10</v>
      </c>
      <c r="E38" s="37"/>
      <c r="F38" s="37"/>
      <c r="G38" s="38"/>
      <c r="H38" s="30">
        <f>H36+H37</f>
        <v>0</v>
      </c>
    </row>
    <row r="39" spans="3:8" x14ac:dyDescent="0.25">
      <c r="C39" s="7"/>
      <c r="D39" s="7"/>
      <c r="E39" s="7"/>
      <c r="F39" s="20"/>
      <c r="G39" s="20"/>
      <c r="H39" s="7"/>
    </row>
    <row r="40" spans="3:8" x14ac:dyDescent="0.25">
      <c r="C40" s="7" t="s">
        <v>24</v>
      </c>
      <c r="D40" s="7"/>
      <c r="E40" s="7"/>
      <c r="F40" s="20"/>
      <c r="G40" s="20"/>
      <c r="H40" s="7"/>
    </row>
    <row r="41" spans="3:8" x14ac:dyDescent="0.25">
      <c r="C41" s="39" t="s">
        <v>25</v>
      </c>
      <c r="D41" s="39"/>
      <c r="E41" s="39"/>
      <c r="F41" s="39"/>
      <c r="G41" s="39"/>
      <c r="H41" s="39"/>
    </row>
    <row r="42" spans="3:8" ht="31.5" customHeight="1" x14ac:dyDescent="0.25">
      <c r="C42" s="39"/>
      <c r="D42" s="39"/>
      <c r="E42" s="39"/>
      <c r="F42" s="39"/>
      <c r="G42" s="39"/>
      <c r="H42" s="39"/>
    </row>
    <row r="43" spans="3:8" ht="31.5" customHeight="1" x14ac:dyDescent="0.25">
      <c r="C43" s="21"/>
      <c r="D43" s="21"/>
      <c r="E43" s="21"/>
      <c r="F43" s="25"/>
      <c r="G43" s="25"/>
      <c r="H43" s="21"/>
    </row>
    <row r="44" spans="3:8" ht="15.75" customHeight="1" x14ac:dyDescent="0.25">
      <c r="C44" s="7"/>
      <c r="D44" s="7"/>
      <c r="E44" s="7"/>
      <c r="F44" s="20"/>
      <c r="G44" s="20"/>
      <c r="H44" s="7"/>
    </row>
    <row r="45" spans="3:8" x14ac:dyDescent="0.25">
      <c r="C45" s="7"/>
      <c r="D45" s="7" t="s">
        <v>13</v>
      </c>
      <c r="E45" s="7"/>
      <c r="F45" s="20"/>
      <c r="G45" s="20"/>
      <c r="H45" s="7"/>
    </row>
    <row r="46" spans="3:8" x14ac:dyDescent="0.25">
      <c r="C46" s="7"/>
      <c r="D46" s="7" t="s">
        <v>14</v>
      </c>
      <c r="E46" s="7"/>
      <c r="F46" s="33"/>
      <c r="G46" s="33"/>
      <c r="H46" s="33"/>
    </row>
    <row r="47" spans="3:8" x14ac:dyDescent="0.25">
      <c r="C47" s="7"/>
      <c r="D47" s="7"/>
      <c r="E47" s="7"/>
      <c r="F47" s="20"/>
      <c r="G47" s="9" t="s">
        <v>12</v>
      </c>
      <c r="H47" s="7"/>
    </row>
    <row r="48" spans="3:8" x14ac:dyDescent="0.25">
      <c r="C48" s="7"/>
      <c r="D48" s="7"/>
      <c r="E48" s="7"/>
      <c r="F48" s="20"/>
      <c r="G48" s="20"/>
      <c r="H48" s="7"/>
    </row>
    <row r="49" spans="3:8" x14ac:dyDescent="0.25">
      <c r="C49" s="7"/>
      <c r="D49" s="7"/>
      <c r="E49" s="7"/>
      <c r="F49" s="20"/>
      <c r="G49" s="20"/>
      <c r="H49" s="7"/>
    </row>
    <row r="50" spans="3:8" x14ac:dyDescent="0.25">
      <c r="C50" s="7"/>
      <c r="D50" s="7"/>
      <c r="E50" s="7"/>
      <c r="F50" s="20"/>
      <c r="G50" s="20"/>
      <c r="H50" s="7"/>
    </row>
  </sheetData>
  <mergeCells count="13">
    <mergeCell ref="D2:H2"/>
    <mergeCell ref="D7:D8"/>
    <mergeCell ref="E7:E8"/>
    <mergeCell ref="F7:F8"/>
    <mergeCell ref="G7:G8"/>
    <mergeCell ref="H7:H8"/>
    <mergeCell ref="C4:H4"/>
    <mergeCell ref="C5:H5"/>
    <mergeCell ref="F46:H46"/>
    <mergeCell ref="D36:G36"/>
    <mergeCell ref="D37:G37"/>
    <mergeCell ref="D38:G38"/>
    <mergeCell ref="C41:H42"/>
  </mergeCells>
  <phoneticPr fontId="8" type="noConversion"/>
  <pageMargins left="0.7" right="0.7" top="0.75" bottom="0.75" header="0.3" footer="0.3"/>
  <pageSetup paperSize="9" scale="58"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Tech.užd. 3 priedas_vandentieki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Evalda Liskauskiene</dc:creator>
  <cp:lastModifiedBy>Evalda Liskauskiene</cp:lastModifiedBy>
  <cp:lastPrinted>2024-11-12T07:44:40Z</cp:lastPrinted>
  <dcterms:created xsi:type="dcterms:W3CDTF">2024-08-01T08:11:44Z</dcterms:created>
  <dcterms:modified xsi:type="dcterms:W3CDTF">2025-09-29T13:30:46Z</dcterms:modified>
</cp:coreProperties>
</file>